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ЕСЭ-ГГ_УИлим-к\ОКС\Договора 2026\СМР, ПНР Вентиляция\"/>
    </mc:Choice>
  </mc:AlternateContent>
  <bookViews>
    <workbookView xWindow="-120" yWindow="-120" windowWidth="25440" windowHeight="15840" tabRatio="771"/>
  </bookViews>
  <sheets>
    <sheet name="Ведомость оборудования" sheetId="15" r:id="rId1"/>
    <sheet name="Лист1" sheetId="16" r:id="rId2"/>
  </sheets>
  <definedNames>
    <definedName name="_xlnm.Print_Titles" localSheetId="0">'Ведомость оборудования'!$15:$16</definedName>
    <definedName name="_xlnm.Print_Area" localSheetId="0">'Ведомость оборудования'!$A$1:$G$39</definedName>
  </definedNames>
  <calcPr calcId="162913" iterateCount="1"/>
</workbook>
</file>

<file path=xl/calcChain.xml><?xml version="1.0" encoding="utf-8"?>
<calcChain xmlns="http://schemas.openxmlformats.org/spreadsheetml/2006/main">
  <c r="E31" i="15" l="1"/>
  <c r="E32" i="15" s="1"/>
  <c r="F18" i="15" l="1"/>
  <c r="F19" i="15"/>
  <c r="F20" i="15"/>
  <c r="F21" i="15"/>
  <c r="F22" i="15"/>
  <c r="F23" i="15"/>
  <c r="F24" i="15"/>
  <c r="F25" i="15"/>
  <c r="F26" i="15"/>
  <c r="F27" i="15"/>
  <c r="F28" i="15"/>
  <c r="F29" i="15"/>
  <c r="F30" i="15"/>
  <c r="F17" i="15"/>
  <c r="A18" i="15"/>
  <c r="A19" i="15" s="1"/>
  <c r="A20" i="15" s="1"/>
  <c r="A21" i="15" s="1"/>
  <c r="A22" i="15" s="1"/>
  <c r="A23" i="15" s="1"/>
  <c r="A24" i="15" s="1"/>
  <c r="A25" i="15" s="1"/>
  <c r="A26" i="15" s="1"/>
  <c r="A27" i="15" s="1"/>
  <c r="A28" i="15" s="1"/>
  <c r="A29" i="15" s="1"/>
  <c r="A30" i="15" s="1"/>
  <c r="F31" i="15" l="1"/>
  <c r="F32" i="15" s="1"/>
</calcChain>
</file>

<file path=xl/comments1.xml><?xml version="1.0" encoding="utf-8"?>
<comments xmlns="http://schemas.openxmlformats.org/spreadsheetml/2006/main">
  <authors>
    <author>Сергей</author>
    <author>Соседко А.Н.</author>
  </authors>
  <commentList>
    <comment ref="A16" authorId="0" shapeId="0">
      <text>
        <r>
          <rPr>
            <sz val="8"/>
            <color indexed="81"/>
            <rFont val="Tahoma"/>
            <family val="2"/>
            <charset val="204"/>
          </rPr>
          <t xml:space="preserve"> СводВедРес::&lt;Код ресурса&gt;</t>
        </r>
      </text>
    </comment>
    <comment ref="B16" authorId="0" shapeId="0">
      <text>
        <r>
          <rPr>
            <sz val="8"/>
            <color indexed="81"/>
            <rFont val="Tahoma"/>
            <family val="2"/>
            <charset val="204"/>
          </rPr>
          <t xml:space="preserve"> СводВедРес::&lt;Наименование ресурса &gt;</t>
        </r>
      </text>
    </comment>
    <comment ref="C16" authorId="0" shapeId="0">
      <text>
        <r>
          <rPr>
            <sz val="8"/>
            <color indexed="81"/>
            <rFont val="Tahoma"/>
            <family val="2"/>
            <charset val="204"/>
          </rPr>
          <t xml:space="preserve"> СводВедРес::&lt;Единица измерения ресурса&gt;</t>
        </r>
      </text>
    </comment>
    <comment ref="D16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СводВедРес::&lt;Общее количество ресурса&gt;</t>
        </r>
      </text>
    </comment>
    <comment ref="F16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СводВедРес::&lt;Общая сметная текущая цена ресурса&gt;</t>
        </r>
      </text>
    </comment>
  </commentList>
</comments>
</file>

<file path=xl/sharedStrings.xml><?xml version="1.0" encoding="utf-8"?>
<sst xmlns="http://schemas.openxmlformats.org/spreadsheetml/2006/main" count="59" uniqueCount="45">
  <si>
    <t>Наименование</t>
  </si>
  <si>
    <t>Ед. изм.</t>
  </si>
  <si>
    <t>шт</t>
  </si>
  <si>
    <t>ВЕДОМОСТЬ</t>
  </si>
  <si>
    <t>№ п/п</t>
  </si>
  <si>
    <t xml:space="preserve">Кол-во
</t>
  </si>
  <si>
    <t>Стоимость в ТЦ, руб. (справочно)</t>
  </si>
  <si>
    <t>Всего Оборудование поставки Заказчика</t>
  </si>
  <si>
    <t>Примечание</t>
  </si>
  <si>
    <t xml:space="preserve">оборудования поставки заказчика (давальческих материалов) </t>
  </si>
  <si>
    <t>Директор филиала ООО "ЭН+ ГИДРО"</t>
  </si>
  <si>
    <t>Стоимость в БЦ, руб. (справочно)</t>
  </si>
  <si>
    <t>Начальник ОКС У-ИГЭС</t>
  </si>
  <si>
    <t>А.В. Стасенко</t>
  </si>
  <si>
    <t>Итого:</t>
  </si>
  <si>
    <t>Клапан канальный 750х750 (Заслонка утепленная VKZ (G) 750x750R</t>
  </si>
  <si>
    <t>Вытяжная установка (по проекту Вентилятор SVR-F-A2-G-400-1M-1,1-2-У2)</t>
  </si>
  <si>
    <t>Вентилятор SVR-F-A2-G-630-1H-0,75-4-У2</t>
  </si>
  <si>
    <t>Вытяжная установка (по проекту Вентилятор канальный центробежный SHUFT CFk 125 MAX)</t>
  </si>
  <si>
    <t>Вытяжная установка В-172 (по проекту Вентилятор SVR-F-A2-G-500-4Е-0,37-4-У2)</t>
  </si>
  <si>
    <t>AD80 Преобразователь частоты 0,75 - 3ф/380 (по проекту Преобразователь частоты 0,75/1,5 кВт AD800B-4TD75H/1D5L-PUOBCUOB)</t>
  </si>
  <si>
    <t>Приточная система (по проекту Установка приточная SL 50-25)</t>
  </si>
  <si>
    <t>Преобразователь частоты ONI A150 2,2 кВт  (по проекту Преобразователь частоты ONI A150 2,2 кВт (В152-171)</t>
  </si>
  <si>
    <t>Преобразователь частоты ONI A150 0,75 кВт</t>
  </si>
  <si>
    <t>Комплект автоматики по бланк-заказу 191022966-ОРО (по проекту Комплект автоматики по Бланк заказу КА221020405-КОМ)</t>
  </si>
  <si>
    <t xml:space="preserve">Шкаф управления вытяжной вентиляцией IP54 </t>
  </si>
  <si>
    <t>Шкаф управления вытяжной вентиляцией IP54</t>
  </si>
  <si>
    <t>Регулятор скорости VRDT-L 4 / Регулятор скорости SRE-2,5</t>
  </si>
  <si>
    <t>В177, В178, В180, В181, В182, В183, В195, В196, В197, В198, В199, В200, В201</t>
  </si>
  <si>
    <r>
      <rPr>
        <sz val="10"/>
        <color rgb="FFFF0000"/>
        <rFont val="Arial Cyr"/>
        <charset val="204"/>
      </rPr>
      <t>В158,</t>
    </r>
    <r>
      <rPr>
        <sz val="10"/>
        <rFont val="Arial Cyr"/>
        <charset val="204"/>
      </rPr>
      <t xml:space="preserve"> </t>
    </r>
    <r>
      <rPr>
        <sz val="10"/>
        <color rgb="FFFF0000"/>
        <rFont val="Arial Cyr"/>
        <charset val="204"/>
      </rPr>
      <t>В168, В169, В171, В172, В173, В174,  В179,</t>
    </r>
    <r>
      <rPr>
        <sz val="10"/>
        <rFont val="Arial Cyr"/>
        <charset val="204"/>
      </rPr>
      <t xml:space="preserve"> </t>
    </r>
    <r>
      <rPr>
        <sz val="10"/>
        <color rgb="FFFF0000"/>
        <rFont val="Arial Cyr"/>
        <charset val="204"/>
      </rPr>
      <t>В184, В185, В187, В190.</t>
    </r>
  </si>
  <si>
    <r>
      <rPr>
        <sz val="10"/>
        <color rgb="FFFF0000"/>
        <rFont val="Arial Cyr"/>
        <charset val="204"/>
      </rPr>
      <t>В152, В153, В154, В155, В156, В157,</t>
    </r>
    <r>
      <rPr>
        <sz val="10"/>
        <rFont val="Arial Cyr"/>
        <charset val="204"/>
      </rPr>
      <t xml:space="preserve"> </t>
    </r>
    <r>
      <rPr>
        <sz val="10"/>
        <color rgb="FFFF0000"/>
        <rFont val="Arial Cyr"/>
        <charset val="204"/>
      </rPr>
      <t>В159, В160, В161, В162, В163, В164, В165, В166, В167,</t>
    </r>
    <r>
      <rPr>
        <sz val="10"/>
        <rFont val="Arial Cyr"/>
        <charset val="204"/>
      </rPr>
      <t xml:space="preserve"> </t>
    </r>
    <r>
      <rPr>
        <sz val="10"/>
        <color rgb="FFFF0000"/>
        <rFont val="Arial Cyr"/>
        <charset val="204"/>
      </rPr>
      <t>В170, В186, В188, В189, В191, В192, В193, В194.</t>
    </r>
  </si>
  <si>
    <t>Экономист ОКС У-ИГЭС</t>
  </si>
  <si>
    <t>Н.Н. Татаринцева</t>
  </si>
  <si>
    <t>Клапан ГЕРМИК-С-1800*1400-Н-1*SM230A-S-1-УХЛ2-0)</t>
  </si>
  <si>
    <t>Подрядчик:</t>
  </si>
  <si>
    <t>Заказчик:</t>
  </si>
  <si>
    <t>"Усть-Илимская ГЭС",</t>
  </si>
  <si>
    <t>действующий на основании</t>
  </si>
  <si>
    <t>_______________А.А.Карпачев</t>
  </si>
  <si>
    <t>«____» ___________ 2026г.</t>
  </si>
  <si>
    <t>М.П.</t>
  </si>
  <si>
    <t>Приложение №13 к договору №_____КС-2026 от "____" _________ 2026г</t>
  </si>
  <si>
    <t>доверенности №43 от 01.04.2026г</t>
  </si>
  <si>
    <t xml:space="preserve">на выполнение строительно-монтажных и пусконаладочных работ </t>
  </si>
  <si>
    <t>по объекту: "Сооружение - плотина Усть-Илимской ГЭС, площадь застройки 432647 кв.м. Инв.№ТГ0000008. Техническое перевооружение системы вентиляции БП"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</si>
</sst>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10"/>
      <name val="Arial Cyr"/>
      <charset val="204"/>
    </font>
    <font>
      <sz val="10"/>
      <color rgb="FFFF0000"/>
      <name val="Arial Cyr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0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sz val="10"/>
      <name val="Helv"/>
    </font>
    <font>
      <b/>
      <sz val="11"/>
      <name val="Arial"/>
      <family val="2"/>
      <charset val="204"/>
    </font>
    <font>
      <b/>
      <sz val="11"/>
      <color theme="1"/>
      <name val="Arial"/>
      <family val="2"/>
      <charset val="204"/>
    </font>
    <font>
      <sz val="11"/>
      <name val="Arial"/>
      <family val="2"/>
      <charset val="204"/>
    </font>
    <font>
      <sz val="11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0">
    <xf numFmtId="0" fontId="0" fillId="0" borderId="0"/>
    <xf numFmtId="0" fontId="2" fillId="0" borderId="1">
      <alignment horizontal="center"/>
    </xf>
    <xf numFmtId="0" fontId="1" fillId="0" borderId="0">
      <alignment vertical="top"/>
    </xf>
    <xf numFmtId="0" fontId="2" fillId="0" borderId="1">
      <alignment horizontal="center"/>
    </xf>
    <xf numFmtId="0" fontId="2" fillId="0" borderId="0">
      <alignment vertical="top"/>
    </xf>
    <xf numFmtId="0" fontId="1" fillId="0" borderId="0"/>
    <xf numFmtId="0" fontId="2" fillId="0" borderId="0">
      <alignment horizontal="right" vertical="top" wrapText="1"/>
    </xf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2" fillId="0" borderId="0"/>
    <xf numFmtId="0" fontId="2" fillId="0" borderId="1">
      <alignment horizontal="center" wrapText="1"/>
    </xf>
    <xf numFmtId="0" fontId="2" fillId="0" borderId="1">
      <alignment horizontal="center"/>
    </xf>
    <xf numFmtId="0" fontId="5" fillId="0" borderId="0"/>
    <xf numFmtId="0" fontId="2" fillId="0" borderId="1">
      <alignment horizontal="center" wrapText="1"/>
    </xf>
    <xf numFmtId="0" fontId="1" fillId="0" borderId="0"/>
    <xf numFmtId="0" fontId="2" fillId="0" borderId="0">
      <alignment horizontal="center"/>
    </xf>
    <xf numFmtId="0" fontId="2" fillId="0" borderId="0">
      <alignment horizontal="left" vertical="top"/>
    </xf>
    <xf numFmtId="0" fontId="5" fillId="0" borderId="1">
      <alignment vertical="top" wrapText="1"/>
    </xf>
    <xf numFmtId="0" fontId="2" fillId="0" borderId="0"/>
    <xf numFmtId="0" fontId="1" fillId="0" borderId="0"/>
    <xf numFmtId="0" fontId="1" fillId="0" borderId="1">
      <alignment vertical="top" wrapText="1"/>
    </xf>
    <xf numFmtId="0" fontId="11" fillId="0" borderId="0"/>
  </cellStyleXfs>
  <cellXfs count="54">
    <xf numFmtId="0" fontId="0" fillId="0" borderId="0" xfId="0"/>
    <xf numFmtId="0" fontId="6" fillId="0" borderId="0" xfId="0" applyFont="1"/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7" fillId="2" borderId="0" xfId="0" applyFont="1" applyFill="1"/>
    <xf numFmtId="0" fontId="7" fillId="0" borderId="0" xfId="0" applyFont="1"/>
    <xf numFmtId="0" fontId="7" fillId="0" borderId="0" xfId="0" applyFont="1" applyBorder="1"/>
    <xf numFmtId="49" fontId="7" fillId="2" borderId="0" xfId="0" applyNumberFormat="1" applyFont="1" applyFill="1" applyBorder="1" applyAlignment="1">
      <alignment horizontal="left" vertical="top" wrapText="1"/>
    </xf>
    <xf numFmtId="0" fontId="7" fillId="2" borderId="0" xfId="0" applyFont="1" applyFill="1" applyBorder="1" applyAlignment="1">
      <alignment horizontal="right" vertical="top" wrapText="1"/>
    </xf>
    <xf numFmtId="0" fontId="7" fillId="0" borderId="0" xfId="0" applyFont="1" applyBorder="1" applyAlignment="1">
      <alignment horizontal="center" vertical="top"/>
    </xf>
    <xf numFmtId="49" fontId="7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20" applyFont="1" applyFill="1" applyBorder="1" applyAlignment="1">
      <alignment horizontal="center"/>
    </xf>
    <xf numFmtId="0" fontId="7" fillId="0" borderId="1" xfId="20" applyFont="1" applyBorder="1" applyAlignment="1">
      <alignment horizontal="center"/>
    </xf>
    <xf numFmtId="0" fontId="7" fillId="0" borderId="1" xfId="20" applyFont="1" applyBorder="1" applyAlignment="1">
      <alignment horizontal="center" vertical="center"/>
    </xf>
    <xf numFmtId="0" fontId="7" fillId="2" borderId="1" xfId="0" applyFont="1" applyFill="1" applyBorder="1" applyAlignment="1">
      <alignment horizontal="left" vertical="center" wrapText="1"/>
    </xf>
    <xf numFmtId="0" fontId="7" fillId="2" borderId="1" xfId="0" applyNumberFormat="1" applyFont="1" applyFill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right" vertical="top" wrapText="1"/>
    </xf>
    <xf numFmtId="4" fontId="8" fillId="3" borderId="1" xfId="0" applyNumberFormat="1" applyFont="1" applyFill="1" applyBorder="1" applyAlignment="1">
      <alignment vertical="center" wrapText="1"/>
    </xf>
    <xf numFmtId="49" fontId="8" fillId="3" borderId="1" xfId="0" applyNumberFormat="1" applyFont="1" applyFill="1" applyBorder="1" applyAlignment="1">
      <alignment vertical="center" wrapText="1"/>
    </xf>
    <xf numFmtId="0" fontId="8" fillId="3" borderId="0" xfId="0" applyFont="1" applyFill="1"/>
    <xf numFmtId="49" fontId="8" fillId="2" borderId="1" xfId="0" applyNumberFormat="1" applyFont="1" applyFill="1" applyBorder="1" applyAlignment="1">
      <alignment vertical="center" wrapText="1"/>
    </xf>
    <xf numFmtId="0" fontId="8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center" vertical="top" wrapText="1"/>
    </xf>
    <xf numFmtId="1" fontId="7" fillId="0" borderId="1" xfId="0" applyNumberFormat="1" applyFont="1" applyBorder="1" applyAlignment="1">
      <alignment horizontal="center" vertical="top" wrapText="1"/>
    </xf>
    <xf numFmtId="4" fontId="8" fillId="2" borderId="1" xfId="0" applyNumberFormat="1" applyFont="1" applyFill="1" applyBorder="1" applyAlignment="1">
      <alignment horizontal="right" wrapText="1"/>
    </xf>
    <xf numFmtId="0" fontId="7" fillId="0" borderId="1" xfId="0" applyFont="1" applyBorder="1" applyAlignment="1">
      <alignment horizontal="center" vertical="center"/>
    </xf>
    <xf numFmtId="49" fontId="7" fillId="2" borderId="0" xfId="0" applyNumberFormat="1" applyFont="1" applyFill="1" applyAlignment="1">
      <alignment horizontal="center" vertical="center"/>
    </xf>
    <xf numFmtId="0" fontId="7" fillId="2" borderId="0" xfId="0" applyFont="1" applyFill="1" applyAlignment="1">
      <alignment horizontal="left"/>
    </xf>
    <xf numFmtId="0" fontId="7" fillId="2" borderId="0" xfId="0" applyFont="1" applyFill="1" applyAlignment="1">
      <alignment horizontal="right" vertical="top"/>
    </xf>
    <xf numFmtId="49" fontId="7" fillId="2" borderId="0" xfId="0" applyNumberFormat="1" applyFont="1" applyFill="1"/>
    <xf numFmtId="49" fontId="7" fillId="2" borderId="0" xfId="0" applyNumberFormat="1" applyFont="1" applyFill="1" applyAlignment="1">
      <alignment horizontal="center"/>
    </xf>
    <xf numFmtId="49" fontId="7" fillId="0" borderId="0" xfId="0" applyNumberFormat="1" applyFont="1"/>
    <xf numFmtId="0" fontId="7" fillId="0" borderId="0" xfId="0" applyFont="1" applyAlignment="1">
      <alignment horizontal="right" vertical="top"/>
    </xf>
    <xf numFmtId="49" fontId="8" fillId="3" borderId="2" xfId="0" applyNumberFormat="1" applyFont="1" applyFill="1" applyBorder="1" applyAlignment="1">
      <alignment horizontal="left" vertical="center" wrapText="1"/>
    </xf>
    <xf numFmtId="49" fontId="8" fillId="3" borderId="3" xfId="0" applyNumberFormat="1" applyFont="1" applyFill="1" applyBorder="1" applyAlignment="1">
      <alignment horizontal="left" vertical="center" wrapText="1"/>
    </xf>
    <xf numFmtId="49" fontId="8" fillId="3" borderId="4" xfId="0" applyNumberFormat="1" applyFont="1" applyFill="1" applyBorder="1" applyAlignment="1">
      <alignment horizontal="left" vertical="center" wrapText="1"/>
    </xf>
    <xf numFmtId="0" fontId="7" fillId="0" borderId="0" xfId="0" applyFont="1" applyBorder="1" applyAlignment="1">
      <alignment horizontal="center" vertical="top" wrapText="1"/>
    </xf>
    <xf numFmtId="0" fontId="8" fillId="0" borderId="0" xfId="0" applyFont="1" applyBorder="1" applyAlignment="1">
      <alignment horizontal="center" vertical="top" wrapText="1"/>
    </xf>
    <xf numFmtId="0" fontId="7" fillId="2" borderId="0" xfId="0" applyFont="1" applyFill="1" applyBorder="1" applyAlignment="1">
      <alignment horizontal="center" vertical="top" wrapText="1"/>
    </xf>
    <xf numFmtId="49" fontId="7" fillId="0" borderId="0" xfId="0" applyNumberFormat="1" applyFont="1" applyBorder="1" applyAlignment="1">
      <alignment horizontal="left" vertical="top" wrapText="1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2" fillId="0" borderId="0" xfId="29" applyFont="1"/>
    <xf numFmtId="0" fontId="13" fillId="0" borderId="0" xfId="0" applyFont="1" applyAlignment="1">
      <alignment horizontal="right" vertical="center"/>
    </xf>
    <xf numFmtId="0" fontId="14" fillId="0" borderId="0" xfId="29" applyFont="1"/>
    <xf numFmtId="0" fontId="14" fillId="0" borderId="0" xfId="0" applyFont="1" applyAlignment="1">
      <alignment horizontal="right"/>
    </xf>
    <xf numFmtId="0" fontId="15" fillId="0" borderId="0" xfId="0" applyFont="1"/>
    <xf numFmtId="0" fontId="14" fillId="0" borderId="0" xfId="0" applyFont="1" applyFill="1" applyAlignment="1">
      <alignment horizontal="right"/>
    </xf>
    <xf numFmtId="49" fontId="14" fillId="0" borderId="0" xfId="0" applyNumberFormat="1" applyFont="1" applyAlignment="1">
      <alignment horizontal="left"/>
    </xf>
    <xf numFmtId="0" fontId="14" fillId="0" borderId="0" xfId="0" applyFont="1" applyAlignment="1">
      <alignment horizontal="left"/>
    </xf>
    <xf numFmtId="0" fontId="14" fillId="0" borderId="0" xfId="0" applyFont="1" applyFill="1" applyBorder="1" applyAlignment="1">
      <alignment horizontal="right" vertical="center"/>
    </xf>
    <xf numFmtId="0" fontId="9" fillId="0" borderId="0" xfId="0" applyFont="1" applyAlignment="1">
      <alignment horizontal="right" vertical="center"/>
    </xf>
  </cellXfs>
  <cellStyles count="30">
    <cellStyle name="Акт" xfId="1"/>
    <cellStyle name="АктМТСН" xfId="2"/>
    <cellStyle name="ВедРесурсов" xfId="3"/>
    <cellStyle name="ВедРесурсовАкт" xfId="4"/>
    <cellStyle name="Индексы" xfId="5"/>
    <cellStyle name="Итоги" xfId="6"/>
    <cellStyle name="ИтогоАктБазЦ" xfId="7"/>
    <cellStyle name="ИтогоАктБИМ" xfId="8"/>
    <cellStyle name="ИтогоАктРесМет" xfId="9"/>
    <cellStyle name="ИтогоБазЦ" xfId="10"/>
    <cellStyle name="ИтогоБИМ" xfId="11"/>
    <cellStyle name="ИтогоРесМет" xfId="12"/>
    <cellStyle name="ЛокСмета" xfId="13"/>
    <cellStyle name="ЛокСмМТСН" xfId="14"/>
    <cellStyle name="М29" xfId="15"/>
    <cellStyle name="ОбСмета" xfId="16"/>
    <cellStyle name="Обычный" xfId="0" builtinId="0"/>
    <cellStyle name="Обычный_Протокол согл дог цены - Приложение 1.1" xfId="29"/>
    <cellStyle name="Параметр" xfId="17"/>
    <cellStyle name="ПеременныеСметы" xfId="18"/>
    <cellStyle name="РесСмета" xfId="19"/>
    <cellStyle name="СводВедРес" xfId="20"/>
    <cellStyle name="СводВедРес 2" xfId="27"/>
    <cellStyle name="СводкаСтоимРаб" xfId="21"/>
    <cellStyle name="СводРасч" xfId="22"/>
    <cellStyle name="Титул" xfId="23"/>
    <cellStyle name="Хвост" xfId="24"/>
    <cellStyle name="Ценник" xfId="25"/>
    <cellStyle name="Ценник 2" xfId="28"/>
    <cellStyle name="Экспертиза" xf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T39"/>
  <sheetViews>
    <sheetView showGridLines="0" tabSelected="1" view="pageBreakPreview" zoomScale="90" zoomScaleNormal="80" zoomScaleSheetLayoutView="90" workbookViewId="0">
      <selection activeCell="A14" sqref="A14:D14"/>
    </sheetView>
  </sheetViews>
  <sheetFormatPr defaultRowHeight="15" x14ac:dyDescent="0.2"/>
  <cols>
    <col min="1" max="1" width="7.140625" style="31" customWidth="1"/>
    <col min="2" max="2" width="59" style="5" customWidth="1"/>
    <col min="3" max="3" width="12.28515625" style="3" customWidth="1"/>
    <col min="4" max="4" width="10.7109375" style="33" customWidth="1"/>
    <col min="5" max="5" width="16.85546875" style="4" customWidth="1"/>
    <col min="6" max="6" width="17.28515625" style="4" customWidth="1"/>
    <col min="7" max="7" width="15.42578125" style="34" customWidth="1"/>
    <col min="8" max="16384" width="9.140625" style="5"/>
  </cols>
  <sheetData>
    <row r="1" spans="1:20" s="43" customFormat="1" x14ac:dyDescent="0.2">
      <c r="A1" s="53" t="s">
        <v>41</v>
      </c>
      <c r="B1" s="53"/>
      <c r="C1" s="53"/>
      <c r="D1" s="53"/>
      <c r="E1" s="53"/>
      <c r="F1" s="53"/>
      <c r="G1" s="53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</row>
    <row r="2" spans="1:20" s="43" customFormat="1" x14ac:dyDescent="0.25">
      <c r="A2" s="44" t="s">
        <v>34</v>
      </c>
      <c r="G2" s="45" t="s">
        <v>35</v>
      </c>
    </row>
    <row r="3" spans="1:20" s="43" customFormat="1" x14ac:dyDescent="0.2">
      <c r="A3" s="46"/>
      <c r="G3" s="47" t="s">
        <v>10</v>
      </c>
    </row>
    <row r="4" spans="1:20" s="43" customFormat="1" x14ac:dyDescent="0.2">
      <c r="A4" s="46"/>
      <c r="G4" s="47" t="s">
        <v>36</v>
      </c>
    </row>
    <row r="5" spans="1:20" s="43" customFormat="1" x14ac:dyDescent="0.2">
      <c r="A5" s="48"/>
      <c r="G5" s="47" t="s">
        <v>37</v>
      </c>
    </row>
    <row r="6" spans="1:20" s="43" customFormat="1" x14ac:dyDescent="0.2">
      <c r="A6" s="48"/>
      <c r="G6" s="49" t="s">
        <v>42</v>
      </c>
    </row>
    <row r="7" spans="1:20" s="43" customFormat="1" x14ac:dyDescent="0.2">
      <c r="A7" s="50"/>
      <c r="G7" s="47" t="s">
        <v>38</v>
      </c>
    </row>
    <row r="8" spans="1:20" s="43" customFormat="1" x14ac:dyDescent="0.2">
      <c r="A8" s="51"/>
      <c r="G8" s="47" t="s">
        <v>39</v>
      </c>
    </row>
    <row r="9" spans="1:20" s="43" customFormat="1" x14ac:dyDescent="0.2">
      <c r="A9" s="46" t="s">
        <v>40</v>
      </c>
      <c r="G9" s="52" t="s">
        <v>40</v>
      </c>
    </row>
    <row r="10" spans="1:20" s="6" customFormat="1" x14ac:dyDescent="0.2">
      <c r="A10" s="38" t="s">
        <v>3</v>
      </c>
      <c r="B10" s="38"/>
      <c r="C10" s="38"/>
      <c r="D10" s="38"/>
      <c r="E10" s="38"/>
      <c r="F10" s="38"/>
      <c r="G10" s="38"/>
    </row>
    <row r="11" spans="1:20" s="6" customFormat="1" ht="15.75" x14ac:dyDescent="0.2">
      <c r="A11" s="39" t="s">
        <v>9</v>
      </c>
      <c r="B11" s="39"/>
      <c r="C11" s="39"/>
      <c r="D11" s="39"/>
      <c r="E11" s="39"/>
      <c r="F11" s="39"/>
      <c r="G11" s="39"/>
    </row>
    <row r="12" spans="1:20" s="6" customFormat="1" ht="22.5" customHeight="1" x14ac:dyDescent="0.2">
      <c r="A12" s="40" t="s">
        <v>43</v>
      </c>
      <c r="B12" s="40"/>
      <c r="C12" s="40"/>
      <c r="D12" s="40"/>
      <c r="E12" s="40"/>
      <c r="F12" s="40"/>
      <c r="G12" s="40"/>
    </row>
    <row r="13" spans="1:20" s="6" customFormat="1" ht="33.75" customHeight="1" x14ac:dyDescent="0.2">
      <c r="A13" s="40" t="s">
        <v>44</v>
      </c>
      <c r="B13" s="40"/>
      <c r="C13" s="40"/>
      <c r="D13" s="40"/>
      <c r="E13" s="40"/>
      <c r="F13" s="40"/>
      <c r="G13" s="40"/>
    </row>
    <row r="14" spans="1:20" s="6" customFormat="1" ht="21.75" customHeight="1" x14ac:dyDescent="0.2">
      <c r="A14" s="41"/>
      <c r="B14" s="41"/>
      <c r="C14" s="41"/>
      <c r="D14" s="41"/>
      <c r="E14" s="7"/>
      <c r="F14" s="8"/>
      <c r="G14" s="9"/>
    </row>
    <row r="15" spans="1:20" ht="45" x14ac:dyDescent="0.2">
      <c r="A15" s="10" t="s">
        <v>4</v>
      </c>
      <c r="B15" s="11" t="s">
        <v>0</v>
      </c>
      <c r="C15" s="11" t="s">
        <v>1</v>
      </c>
      <c r="D15" s="10" t="s">
        <v>5</v>
      </c>
      <c r="E15" s="11" t="s">
        <v>11</v>
      </c>
      <c r="F15" s="11" t="s">
        <v>6</v>
      </c>
      <c r="G15" s="11" t="s">
        <v>8</v>
      </c>
    </row>
    <row r="16" spans="1:20" x14ac:dyDescent="0.2">
      <c r="A16" s="12">
        <v>1</v>
      </c>
      <c r="B16" s="13">
        <v>2</v>
      </c>
      <c r="C16" s="14">
        <v>3</v>
      </c>
      <c r="D16" s="13">
        <v>4</v>
      </c>
      <c r="E16" s="12"/>
      <c r="F16" s="12">
        <v>6</v>
      </c>
      <c r="G16" s="13">
        <v>7</v>
      </c>
    </row>
    <row r="17" spans="1:8" s="4" customFormat="1" ht="37.5" customHeight="1" x14ac:dyDescent="0.2">
      <c r="A17" s="11">
        <v>1</v>
      </c>
      <c r="B17" s="15" t="s">
        <v>15</v>
      </c>
      <c r="C17" s="11" t="s">
        <v>2</v>
      </c>
      <c r="D17" s="16">
        <v>2</v>
      </c>
      <c r="E17" s="17">
        <v>6968.22</v>
      </c>
      <c r="F17" s="17">
        <f>E17*7.05</f>
        <v>49125.951000000001</v>
      </c>
      <c r="G17" s="18"/>
      <c r="H17" s="4">
        <v>6.99</v>
      </c>
    </row>
    <row r="18" spans="1:8" s="4" customFormat="1" ht="37.5" customHeight="1" x14ac:dyDescent="0.2">
      <c r="A18" s="11">
        <f>A17+1</f>
        <v>2</v>
      </c>
      <c r="B18" s="15" t="s">
        <v>16</v>
      </c>
      <c r="C18" s="11" t="s">
        <v>2</v>
      </c>
      <c r="D18" s="16">
        <v>4</v>
      </c>
      <c r="E18" s="17">
        <v>13974.2</v>
      </c>
      <c r="F18" s="17">
        <f t="shared" ref="F18:F30" si="0">E18*7.05</f>
        <v>98518.11</v>
      </c>
      <c r="G18" s="18"/>
      <c r="H18" s="4">
        <v>6.99</v>
      </c>
    </row>
    <row r="19" spans="1:8" s="4" customFormat="1" ht="37.5" customHeight="1" x14ac:dyDescent="0.2">
      <c r="A19" s="11">
        <f t="shared" ref="A19:A30" si="1">A18+1</f>
        <v>3</v>
      </c>
      <c r="B19" s="15" t="s">
        <v>17</v>
      </c>
      <c r="C19" s="11" t="s">
        <v>2</v>
      </c>
      <c r="D19" s="16">
        <v>1</v>
      </c>
      <c r="E19" s="17">
        <v>4602.84</v>
      </c>
      <c r="F19" s="17">
        <f t="shared" si="0"/>
        <v>32450.022000000001</v>
      </c>
      <c r="G19" s="18"/>
      <c r="H19" s="4">
        <v>6.99</v>
      </c>
    </row>
    <row r="20" spans="1:8" s="4" customFormat="1" ht="37.5" customHeight="1" x14ac:dyDescent="0.2">
      <c r="A20" s="11">
        <f t="shared" si="1"/>
        <v>4</v>
      </c>
      <c r="B20" s="15" t="s">
        <v>18</v>
      </c>
      <c r="C20" s="11" t="s">
        <v>2</v>
      </c>
      <c r="D20" s="16">
        <v>4</v>
      </c>
      <c r="E20" s="17">
        <v>39062.400000000001</v>
      </c>
      <c r="F20" s="17">
        <f t="shared" si="0"/>
        <v>275389.92</v>
      </c>
      <c r="G20" s="18"/>
      <c r="H20" s="4">
        <v>6.99</v>
      </c>
    </row>
    <row r="21" spans="1:8" s="4" customFormat="1" ht="37.5" customHeight="1" x14ac:dyDescent="0.2">
      <c r="A21" s="11">
        <f t="shared" si="1"/>
        <v>5</v>
      </c>
      <c r="B21" s="15" t="s">
        <v>19</v>
      </c>
      <c r="C21" s="11" t="s">
        <v>2</v>
      </c>
      <c r="D21" s="16">
        <v>3</v>
      </c>
      <c r="E21" s="17">
        <v>10587.24</v>
      </c>
      <c r="F21" s="17">
        <f t="shared" si="0"/>
        <v>74640.042000000001</v>
      </c>
      <c r="G21" s="18"/>
      <c r="H21" s="4">
        <v>6.99</v>
      </c>
    </row>
    <row r="22" spans="1:8" s="4" customFormat="1" ht="39.75" customHeight="1" x14ac:dyDescent="0.2">
      <c r="A22" s="11">
        <f t="shared" si="1"/>
        <v>6</v>
      </c>
      <c r="B22" s="15" t="s">
        <v>33</v>
      </c>
      <c r="C22" s="11" t="s">
        <v>2</v>
      </c>
      <c r="D22" s="16">
        <v>71</v>
      </c>
      <c r="E22" s="17">
        <v>852712.13</v>
      </c>
      <c r="F22" s="17">
        <f t="shared" si="0"/>
        <v>6011620.5164999999</v>
      </c>
      <c r="G22" s="18"/>
    </row>
    <row r="23" spans="1:8" s="4" customFormat="1" ht="51.75" customHeight="1" x14ac:dyDescent="0.2">
      <c r="A23" s="11">
        <f t="shared" si="1"/>
        <v>7</v>
      </c>
      <c r="B23" s="15" t="s">
        <v>20</v>
      </c>
      <c r="C23" s="11" t="s">
        <v>2</v>
      </c>
      <c r="D23" s="16">
        <v>3</v>
      </c>
      <c r="E23" s="17">
        <v>7482.12</v>
      </c>
      <c r="F23" s="17">
        <f t="shared" si="0"/>
        <v>52748.945999999996</v>
      </c>
      <c r="G23" s="18"/>
      <c r="H23" s="4">
        <v>6.99</v>
      </c>
    </row>
    <row r="24" spans="1:8" s="4" customFormat="1" ht="37.5" customHeight="1" x14ac:dyDescent="0.2">
      <c r="A24" s="11">
        <f t="shared" si="1"/>
        <v>8</v>
      </c>
      <c r="B24" s="15" t="s">
        <v>21</v>
      </c>
      <c r="C24" s="11" t="s">
        <v>2</v>
      </c>
      <c r="D24" s="16">
        <v>3</v>
      </c>
      <c r="E24" s="17">
        <v>64307.67</v>
      </c>
      <c r="F24" s="17">
        <f t="shared" si="0"/>
        <v>453369.0735</v>
      </c>
      <c r="G24" s="18"/>
      <c r="H24" s="4">
        <v>6.99</v>
      </c>
    </row>
    <row r="25" spans="1:8" s="4" customFormat="1" ht="51.75" customHeight="1" x14ac:dyDescent="0.2">
      <c r="A25" s="11">
        <f t="shared" si="1"/>
        <v>9</v>
      </c>
      <c r="B25" s="15" t="s">
        <v>22</v>
      </c>
      <c r="C25" s="11" t="s">
        <v>2</v>
      </c>
      <c r="D25" s="16">
        <v>4</v>
      </c>
      <c r="E25" s="17">
        <v>9976.16</v>
      </c>
      <c r="F25" s="17">
        <f t="shared" si="0"/>
        <v>70331.928</v>
      </c>
      <c r="G25" s="18"/>
      <c r="H25" s="4">
        <v>6.99</v>
      </c>
    </row>
    <row r="26" spans="1:8" s="4" customFormat="1" ht="37.5" customHeight="1" x14ac:dyDescent="0.2">
      <c r="A26" s="11">
        <f t="shared" si="1"/>
        <v>10</v>
      </c>
      <c r="B26" s="15" t="s">
        <v>23</v>
      </c>
      <c r="C26" s="11" t="s">
        <v>2</v>
      </c>
      <c r="D26" s="16">
        <v>4</v>
      </c>
      <c r="E26" s="17">
        <v>9976.16</v>
      </c>
      <c r="F26" s="17">
        <f t="shared" si="0"/>
        <v>70331.928</v>
      </c>
      <c r="G26" s="18"/>
      <c r="H26" s="4">
        <v>6.99</v>
      </c>
    </row>
    <row r="27" spans="1:8" s="4" customFormat="1" ht="51" customHeight="1" x14ac:dyDescent="0.2">
      <c r="A27" s="11">
        <f t="shared" si="1"/>
        <v>11</v>
      </c>
      <c r="B27" s="15" t="s">
        <v>24</v>
      </c>
      <c r="C27" s="11" t="s">
        <v>2</v>
      </c>
      <c r="D27" s="16">
        <v>3</v>
      </c>
      <c r="E27" s="17">
        <v>77526.509999999995</v>
      </c>
      <c r="F27" s="17">
        <f t="shared" si="0"/>
        <v>546561.89549999998</v>
      </c>
      <c r="G27" s="18"/>
      <c r="H27" s="4">
        <v>6.99</v>
      </c>
    </row>
    <row r="28" spans="1:8" s="4" customFormat="1" ht="37.5" customHeight="1" x14ac:dyDescent="0.2">
      <c r="A28" s="11">
        <f t="shared" si="1"/>
        <v>12</v>
      </c>
      <c r="B28" s="15" t="s">
        <v>25</v>
      </c>
      <c r="C28" s="11" t="s">
        <v>2</v>
      </c>
      <c r="D28" s="16">
        <v>3</v>
      </c>
      <c r="E28" s="17">
        <v>13377.03</v>
      </c>
      <c r="F28" s="17">
        <f t="shared" si="0"/>
        <v>94308.061499999996</v>
      </c>
      <c r="G28" s="18"/>
      <c r="H28" s="4">
        <v>6.99</v>
      </c>
    </row>
    <row r="29" spans="1:8" s="4" customFormat="1" ht="37.5" customHeight="1" x14ac:dyDescent="0.2">
      <c r="A29" s="11">
        <f t="shared" si="1"/>
        <v>13</v>
      </c>
      <c r="B29" s="15" t="s">
        <v>26</v>
      </c>
      <c r="C29" s="11" t="s">
        <v>2</v>
      </c>
      <c r="D29" s="16">
        <v>1</v>
      </c>
      <c r="E29" s="17">
        <v>4459.01</v>
      </c>
      <c r="F29" s="17">
        <f t="shared" si="0"/>
        <v>31436.020500000002</v>
      </c>
      <c r="G29" s="18"/>
      <c r="H29" s="4">
        <v>6.99</v>
      </c>
    </row>
    <row r="30" spans="1:8" s="4" customFormat="1" ht="37.5" customHeight="1" x14ac:dyDescent="0.2">
      <c r="A30" s="11">
        <f t="shared" si="1"/>
        <v>14</v>
      </c>
      <c r="B30" s="15" t="s">
        <v>27</v>
      </c>
      <c r="C30" s="11" t="s">
        <v>2</v>
      </c>
      <c r="D30" s="16">
        <v>2</v>
      </c>
      <c r="E30" s="17">
        <v>289.45999999999998</v>
      </c>
      <c r="F30" s="17">
        <f t="shared" si="0"/>
        <v>2040.6929999999998</v>
      </c>
      <c r="G30" s="18"/>
      <c r="H30" s="4">
        <v>6.99</v>
      </c>
    </row>
    <row r="31" spans="1:8" s="21" customFormat="1" ht="15.75" x14ac:dyDescent="0.25">
      <c r="A31" s="35" t="s">
        <v>14</v>
      </c>
      <c r="B31" s="36"/>
      <c r="C31" s="36"/>
      <c r="D31" s="37"/>
      <c r="E31" s="19">
        <f>SUM(E17:E30)</f>
        <v>1115301.1500000001</v>
      </c>
      <c r="F31" s="19">
        <f>SUM(F17:F30)</f>
        <v>7862873.1074999999</v>
      </c>
      <c r="G31" s="20"/>
    </row>
    <row r="32" spans="1:8" s="2" customFormat="1" ht="15.75" x14ac:dyDescent="0.25">
      <c r="A32" s="22"/>
      <c r="B32" s="23" t="s">
        <v>7</v>
      </c>
      <c r="C32" s="24"/>
      <c r="D32" s="25"/>
      <c r="E32" s="26">
        <f>E31</f>
        <v>1115301.1500000001</v>
      </c>
      <c r="F32" s="26">
        <f>F31</f>
        <v>7862873.1074999999</v>
      </c>
      <c r="G32" s="27"/>
    </row>
    <row r="33" spans="1:7" s="4" customFormat="1" x14ac:dyDescent="0.2">
      <c r="C33" s="28"/>
      <c r="D33" s="29"/>
      <c r="F33" s="30"/>
    </row>
    <row r="34" spans="1:7" s="4" customFormat="1" x14ac:dyDescent="0.2">
      <c r="C34" s="28"/>
      <c r="D34" s="29"/>
      <c r="F34" s="30"/>
    </row>
    <row r="35" spans="1:7" s="4" customFormat="1" x14ac:dyDescent="0.2">
      <c r="A35" s="31"/>
      <c r="D35" s="32"/>
      <c r="F35" s="30"/>
    </row>
    <row r="36" spans="1:7" s="4" customFormat="1" x14ac:dyDescent="0.2">
      <c r="A36" s="4" t="s">
        <v>12</v>
      </c>
      <c r="C36" s="28"/>
      <c r="D36" s="29" t="s">
        <v>13</v>
      </c>
    </row>
    <row r="37" spans="1:7" s="4" customFormat="1" x14ac:dyDescent="0.2">
      <c r="C37" s="28"/>
      <c r="D37" s="29"/>
    </row>
    <row r="38" spans="1:7" s="4" customFormat="1" x14ac:dyDescent="0.2">
      <c r="A38" s="4" t="s">
        <v>31</v>
      </c>
      <c r="C38" s="28"/>
      <c r="D38" s="29" t="s">
        <v>32</v>
      </c>
      <c r="G38" s="30"/>
    </row>
    <row r="39" spans="1:7" s="4" customFormat="1" x14ac:dyDescent="0.2">
      <c r="C39" s="28"/>
      <c r="D39" s="29"/>
    </row>
  </sheetData>
  <mergeCells count="7">
    <mergeCell ref="A1:G1"/>
    <mergeCell ref="A13:G13"/>
    <mergeCell ref="A31:D31"/>
    <mergeCell ref="A10:G10"/>
    <mergeCell ref="A11:G11"/>
    <mergeCell ref="A12:G12"/>
    <mergeCell ref="A14:D14"/>
  </mergeCells>
  <pageMargins left="0.6692913385826772" right="0.19685039370078741" top="0.70866141732283472" bottom="0.62992125984251968" header="0.27559055118110237" footer="0.23622047244094491"/>
  <pageSetup paperSize="9" scale="69" fitToHeight="3" orientation="portrait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>
      <selection activeCell="G23" sqref="G23"/>
    </sheetView>
  </sheetViews>
  <sheetFormatPr defaultRowHeight="12.75" x14ac:dyDescent="0.2"/>
  <sheetData>
    <row r="1" spans="1:1" x14ac:dyDescent="0.2">
      <c r="A1" t="s">
        <v>29</v>
      </c>
    </row>
    <row r="2" spans="1:1" x14ac:dyDescent="0.2">
      <c r="A2" t="s">
        <v>30</v>
      </c>
    </row>
    <row r="3" spans="1:1" x14ac:dyDescent="0.2">
      <c r="A3" s="1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Ведомость оборудования</vt:lpstr>
      <vt:lpstr>Лист1</vt:lpstr>
      <vt:lpstr>'Ведомость оборудования'!Заголовки_для_печати</vt:lpstr>
      <vt:lpstr>'Ведомость оборудования'!Область_печати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Tatarintseva Nadezhda</dc:creator>
  <cp:lastModifiedBy>Chebykina Nataliya</cp:lastModifiedBy>
  <cp:lastPrinted>2026-05-21T00:17:28Z</cp:lastPrinted>
  <dcterms:created xsi:type="dcterms:W3CDTF">2003-01-28T12:33:10Z</dcterms:created>
  <dcterms:modified xsi:type="dcterms:W3CDTF">2026-05-22T03:27:34Z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